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N24" i="1" l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25" i="1" l="1"/>
</calcChain>
</file>

<file path=xl/sharedStrings.xml><?xml version="1.0" encoding="utf-8"?>
<sst xmlns="http://schemas.openxmlformats.org/spreadsheetml/2006/main" count="193" uniqueCount="78">
  <si>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</si>
  <si>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</si>
  <si>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</si>
  <si>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</si>
  <si>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</si>
  <si>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</si>
  <si>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</si>
  <si>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</si>
  <si>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</si>
  <si>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</si>
  <si>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</si>
  <si>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</si>
  <si>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</si>
  <si>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</si>
  <si>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работоспособное состояние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</si>
  <si>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</si>
  <si>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</si>
  <si>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</si>
  <si>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</si>
  <si>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ВЫКЛЮЧАТЕЛЬ ВК-6</t>
  </si>
  <si>
    <t>35</t>
  </si>
  <si>
    <t>Продукция электронной промышленности</t>
  </si>
  <si>
    <t>Склад N 12</t>
  </si>
  <si>
    <t>1333335</t>
  </si>
  <si>
    <t>1001151736</t>
  </si>
  <si>
    <t>ПРЕДОХРАНИТЕЛЬ H250-4A/250B (СТЕКЛО 5х20)</t>
  </si>
  <si>
    <t>1159328</t>
  </si>
  <si>
    <t>1005351988</t>
  </si>
  <si>
    <t>РЕЛЕ Н 4116</t>
  </si>
  <si>
    <t>Склад N 11</t>
  </si>
  <si>
    <t>1159329</t>
  </si>
  <si>
    <t>1005351989</t>
  </si>
  <si>
    <t>УСИЛИТЕЛЬ Н 4135</t>
  </si>
  <si>
    <t>1248600</t>
  </si>
  <si>
    <t>1005352234</t>
  </si>
  <si>
    <t>ОПТОРЕЛЕ ТВЕРДОТЕЛЬНОЕ 5П19.10ТМ1-60-8-В6</t>
  </si>
  <si>
    <t>1238733</t>
  </si>
  <si>
    <t>1005352419</t>
  </si>
  <si>
    <t>ПРЕДОХРАНИТЕЛЬ ВПБ6-10, 2А</t>
  </si>
  <si>
    <t>1149381</t>
  </si>
  <si>
    <t>1005361333</t>
  </si>
  <si>
    <t>РЕЗИСТОР ПЕРЕМЕННЫЙ СП5-35Б   10 кОм+10%</t>
  </si>
  <si>
    <t>1127306</t>
  </si>
  <si>
    <t>1005361334</t>
  </si>
  <si>
    <t>РЕЗИСТОР ПЕРЕМЕННЫЙ СП5-35Б   15 кОм+10%</t>
  </si>
  <si>
    <t>1333321</t>
  </si>
  <si>
    <t>1005361335</t>
  </si>
  <si>
    <t>РЕЗИСТОР ПЕРЕМЕННЫЙ СП5-35Б   4700 Ом+10%</t>
  </si>
  <si>
    <t>1333237</t>
  </si>
  <si>
    <t>1005361336</t>
  </si>
  <si>
    <t>РЕЗИСТОР ПЕРЕМЕННЫЙ СП5-22  1Вт   3,3 кОм+10%В</t>
  </si>
  <si>
    <t>1096811</t>
  </si>
  <si>
    <t>1005361390</t>
  </si>
  <si>
    <t>КОНДЕНСАТОР К50-35 50В 100мкФ</t>
  </si>
  <si>
    <t>1199376</t>
  </si>
  <si>
    <t>1005361629</t>
  </si>
  <si>
    <t>РЕЗИСТОР С2-14 - 0,5 - 51 Ом</t>
  </si>
  <si>
    <t>1305313</t>
  </si>
  <si>
    <t>1005415467</t>
  </si>
  <si>
    <t>ПРЕДОХРАНИТЕЛЬ 1.00 A 250 B ВПТ6-7 СТЕКЛО 5Х20</t>
  </si>
  <si>
    <t>1005351888</t>
  </si>
  <si>
    <t>ПРЕДОХРАНИТЕЛЬ FUSE 10A</t>
  </si>
  <si>
    <t>1221296</t>
  </si>
  <si>
    <t>1005361124</t>
  </si>
  <si>
    <t>ТРАНЗИСТОР П214В</t>
  </si>
  <si>
    <t>Склад  N 1</t>
  </si>
  <si>
    <t>1079241</t>
  </si>
  <si>
    <t>1005361126</t>
  </si>
  <si>
    <t>КОНДЕНСАТОР К50-35 25В 2200мФ</t>
  </si>
  <si>
    <t>1221295</t>
  </si>
  <si>
    <t>1005361127</t>
  </si>
  <si>
    <t>КОНДЕНСАТОР К50-35 25В 4700мФ</t>
  </si>
  <si>
    <t>1221293</t>
  </si>
  <si>
    <t>1005361128</t>
  </si>
  <si>
    <t>КОНДЕНСАТОР К50-35 25В 47мФ</t>
  </si>
  <si>
    <t>1221240</t>
  </si>
  <si>
    <t>1005361129</t>
  </si>
  <si>
    <t>КОНДЕНСАТОР МБГЧ-1-1 500В 4мФ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</si>
</sst>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40">
    <xf numFmtId="0" fontId="0" fillId="0" borderId="0" xfId="0"/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49" fontId="2" fillId="0" borderId="3" xfId="3" applyNumberFormat="1" applyFont="1" applyBorder="1" applyAlignment="1" applyProtection="1">
      <alignment horizontal="left"/>
      <protection locked="0"/>
    </xf>
    <xf numFmtId="0" fontId="0" fillId="0" borderId="3" xfId="0" applyNumberFormat="1" applyFont="1" applyBorder="1" applyAlignment="1" applyProtection="1">
      <alignment horizontal="left"/>
    </xf>
    <xf numFmtId="2" fontId="0" fillId="0" borderId="3" xfId="0" applyNumberFormat="1" applyFont="1" applyBorder="1" applyProtection="1">
      <protection locked="0"/>
    </xf>
    <xf numFmtId="165" fontId="2" fillId="0" borderId="3" xfId="3" applyNumberFormat="1" applyFont="1" applyBorder="1" applyProtection="1">
      <protection locked="0"/>
    </xf>
    <xf numFmtId="2" fontId="2" fillId="0" borderId="3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2" fillId="0" borderId="7" xfId="3" applyFont="1" applyBorder="1" applyProtection="1">
      <protection locked="0"/>
    </xf>
    <xf numFmtId="49" fontId="2" fillId="0" borderId="7" xfId="3" applyNumberFormat="1" applyFont="1" applyBorder="1" applyProtection="1">
      <protection locked="0"/>
    </xf>
    <xf numFmtId="0" fontId="2" fillId="0" borderId="7" xfId="3" applyNumberFormat="1" applyFont="1" applyBorder="1" applyProtection="1">
      <protection locked="0"/>
    </xf>
    <xf numFmtId="49" fontId="2" fillId="0" borderId="7" xfId="3" applyNumberFormat="1" applyFont="1" applyBorder="1" applyAlignment="1" applyProtection="1">
      <alignment horizontal="left"/>
      <protection locked="0"/>
    </xf>
    <xf numFmtId="0" fontId="0" fillId="0" borderId="7" xfId="0" applyNumberFormat="1" applyFont="1" applyBorder="1" applyAlignment="1" applyProtection="1">
      <alignment horizontal="left"/>
    </xf>
    <xf numFmtId="2" fontId="0" fillId="0" borderId="7" xfId="0" applyNumberFormat="1" applyFont="1" applyBorder="1" applyProtection="1">
      <protection locked="0"/>
    </xf>
    <xf numFmtId="165" fontId="2" fillId="0" borderId="7" xfId="3" applyNumberFormat="1" applyFont="1" applyBorder="1" applyProtection="1">
      <protection locked="0"/>
    </xf>
    <xf numFmtId="2" fontId="2" fillId="0" borderId="7" xfId="3" applyNumberFormat="1" applyFont="1" applyBorder="1" applyProtection="1">
      <protection locked="0"/>
    </xf>
    <xf numFmtId="2" fontId="2" fillId="0" borderId="1" xfId="3" applyNumberFormat="1" applyFont="1" applyBorder="1" applyProtection="1">
      <protection locked="0"/>
    </xf>
    <xf numFmtId="43" fontId="5" fillId="0" borderId="4" xfId="1" applyFont="1" applyBorder="1" applyProtection="1"/>
    <xf numFmtId="43" fontId="6" fillId="0" borderId="5" xfId="1" applyFont="1" applyBorder="1" applyProtection="1">
      <protection locked="0"/>
    </xf>
    <xf numFmtId="43" fontId="6" fillId="0" borderId="5" xfId="1" applyFont="1" applyBorder="1" applyAlignment="1" applyProtection="1">
      <alignment horizontal="left"/>
      <protection locked="0"/>
    </xf>
    <xf numFmtId="43" fontId="5" fillId="0" borderId="5" xfId="1" applyFont="1" applyBorder="1" applyAlignment="1" applyProtection="1">
      <alignment horizontal="left"/>
    </xf>
    <xf numFmtId="2" fontId="5" fillId="0" borderId="5" xfId="1" applyNumberFormat="1" applyFont="1" applyBorder="1" applyProtection="1">
      <protection locked="0"/>
    </xf>
    <xf numFmtId="2" fontId="6" fillId="0" borderId="5" xfId="1" applyNumberFormat="1" applyFont="1" applyBorder="1" applyProtection="1">
      <protection locked="0"/>
    </xf>
    <xf numFmtId="2" fontId="5" fillId="0" borderId="6" xfId="1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E22" sqref="E22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34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4" t="s">
        <v>5</v>
      </c>
      <c r="G1" s="34" t="s">
        <v>6</v>
      </c>
      <c r="H1" s="34" t="s">
        <v>7</v>
      </c>
      <c r="I1" s="38" t="s">
        <v>12</v>
      </c>
      <c r="J1" s="36" t="s">
        <v>8</v>
      </c>
      <c r="K1" s="36" t="s">
        <v>9</v>
      </c>
      <c r="L1" s="36" t="s">
        <v>10</v>
      </c>
      <c r="M1" s="36" t="s">
        <v>11</v>
      </c>
      <c r="N1" s="36" t="s">
        <v>17</v>
      </c>
    </row>
    <row r="2" spans="1:14" ht="15" customHeight="1" x14ac:dyDescent="0.25">
      <c r="A2" s="35"/>
      <c r="B2" s="35"/>
      <c r="C2" s="35"/>
      <c r="D2" s="35"/>
      <c r="E2" s="35"/>
      <c r="F2" s="35"/>
      <c r="G2" s="35"/>
      <c r="H2" s="35"/>
      <c r="I2" s="39"/>
      <c r="J2" s="37"/>
      <c r="K2" s="37"/>
      <c r="L2" s="37"/>
      <c r="M2" s="37"/>
      <c r="N2" s="37"/>
    </row>
    <row r="3" spans="1:14" x14ac:dyDescent="0.25">
      <c r="A3" s="35"/>
      <c r="B3" s="35"/>
      <c r="C3" s="35"/>
      <c r="D3" s="35"/>
      <c r="E3" s="35"/>
      <c r="F3" s="35"/>
      <c r="G3" s="35"/>
      <c r="H3" s="35"/>
      <c r="I3" s="39"/>
      <c r="J3" s="37"/>
      <c r="K3" s="37"/>
      <c r="L3" s="37"/>
      <c r="M3" s="37"/>
      <c r="N3" s="37"/>
    </row>
    <row r="4" spans="1:14" x14ac:dyDescent="0.25">
      <c r="A4" s="35"/>
      <c r="B4" s="35"/>
      <c r="C4" s="35"/>
      <c r="D4" s="35"/>
      <c r="E4" s="35"/>
      <c r="F4" s="35"/>
      <c r="G4" s="35"/>
      <c r="H4" s="35"/>
      <c r="I4" s="39"/>
      <c r="J4" s="37"/>
      <c r="K4" s="37"/>
      <c r="L4" s="37"/>
      <c r="M4" s="37"/>
      <c r="N4" s="37"/>
    </row>
    <row r="5" spans="1:14" x14ac:dyDescent="0.25">
      <c r="A5" s="1">
        <v>1</v>
      </c>
      <c r="B5" s="2" t="s">
        <v>13</v>
      </c>
      <c r="C5" s="2">
        <v>1294890</v>
      </c>
      <c r="D5" s="3">
        <v>1001151530</v>
      </c>
      <c r="E5" s="4" t="s">
        <v>19</v>
      </c>
      <c r="F5" s="2" t="s">
        <v>18</v>
      </c>
      <c r="G5" s="5" t="s">
        <v>20</v>
      </c>
      <c r="H5" s="6" t="s">
        <v>21</v>
      </c>
      <c r="I5" s="7">
        <v>10</v>
      </c>
      <c r="J5" s="8">
        <v>41275</v>
      </c>
      <c r="K5" s="2" t="s">
        <v>22</v>
      </c>
      <c r="L5" s="7">
        <v>79.510000000000005</v>
      </c>
      <c r="M5" s="9" t="s">
        <v>14</v>
      </c>
      <c r="N5" s="7">
        <f>L5*I5</f>
        <v>795.1</v>
      </c>
    </row>
    <row r="6" spans="1:14" x14ac:dyDescent="0.25">
      <c r="A6" s="1">
        <v>2</v>
      </c>
      <c r="B6" s="18" t="s">
        <v>13</v>
      </c>
      <c r="C6" s="18" t="s">
        <v>23</v>
      </c>
      <c r="D6" s="19" t="s">
        <v>24</v>
      </c>
      <c r="E6" s="20" t="s">
        <v>25</v>
      </c>
      <c r="F6" s="18" t="s">
        <v>18</v>
      </c>
      <c r="G6" s="21" t="s">
        <v>20</v>
      </c>
      <c r="H6" s="22" t="s">
        <v>21</v>
      </c>
      <c r="I6" s="23">
        <v>9</v>
      </c>
      <c r="J6" s="24">
        <v>41275</v>
      </c>
      <c r="K6" s="18" t="s">
        <v>22</v>
      </c>
      <c r="L6" s="23">
        <v>7.46</v>
      </c>
      <c r="M6" s="25" t="s">
        <v>14</v>
      </c>
      <c r="N6" s="23">
        <f>L6*I6</f>
        <v>67.14</v>
      </c>
    </row>
    <row r="7" spans="1:14" x14ac:dyDescent="0.25">
      <c r="A7" s="1">
        <v>3</v>
      </c>
      <c r="B7" s="18" t="s">
        <v>13</v>
      </c>
      <c r="C7" s="18" t="s">
        <v>26</v>
      </c>
      <c r="D7" s="19" t="s">
        <v>27</v>
      </c>
      <c r="E7" s="20" t="s">
        <v>28</v>
      </c>
      <c r="F7" s="18" t="s">
        <v>18</v>
      </c>
      <c r="G7" s="21" t="s">
        <v>20</v>
      </c>
      <c r="H7" s="22" t="s">
        <v>21</v>
      </c>
      <c r="I7" s="23">
        <v>1</v>
      </c>
      <c r="J7" s="24">
        <v>41275</v>
      </c>
      <c r="K7" s="18" t="s">
        <v>29</v>
      </c>
      <c r="L7" s="23">
        <v>11146.72</v>
      </c>
      <c r="M7" s="25" t="s">
        <v>14</v>
      </c>
      <c r="N7" s="23">
        <f>L7*I7</f>
        <v>11146.72</v>
      </c>
    </row>
    <row r="8" spans="1:14" x14ac:dyDescent="0.25">
      <c r="A8" s="1">
        <v>4</v>
      </c>
      <c r="B8" s="18" t="s">
        <v>13</v>
      </c>
      <c r="C8" s="18" t="s">
        <v>30</v>
      </c>
      <c r="D8" s="19" t="s">
        <v>31</v>
      </c>
      <c r="E8" s="20" t="s">
        <v>32</v>
      </c>
      <c r="F8" s="18" t="s">
        <v>18</v>
      </c>
      <c r="G8" s="21" t="s">
        <v>20</v>
      </c>
      <c r="H8" s="22" t="s">
        <v>21</v>
      </c>
      <c r="I8" s="23">
        <v>1</v>
      </c>
      <c r="J8" s="24">
        <v>41275</v>
      </c>
      <c r="K8" s="18" t="s">
        <v>29</v>
      </c>
      <c r="L8" s="23">
        <v>19187.18</v>
      </c>
      <c r="M8" s="25" t="s">
        <v>14</v>
      </c>
      <c r="N8" s="23">
        <f>L8*I8</f>
        <v>19187.18</v>
      </c>
    </row>
    <row r="9" spans="1:14" x14ac:dyDescent="0.25">
      <c r="A9" s="1">
        <v>5</v>
      </c>
      <c r="B9" s="18" t="s">
        <v>13</v>
      </c>
      <c r="C9" s="18" t="s">
        <v>33</v>
      </c>
      <c r="D9" s="19" t="s">
        <v>34</v>
      </c>
      <c r="E9" s="20" t="s">
        <v>35</v>
      </c>
      <c r="F9" s="18" t="s">
        <v>18</v>
      </c>
      <c r="G9" s="21" t="s">
        <v>20</v>
      </c>
      <c r="H9" s="22" t="s">
        <v>21</v>
      </c>
      <c r="I9" s="23">
        <v>9</v>
      </c>
      <c r="J9" s="24">
        <v>41275</v>
      </c>
      <c r="K9" s="18" t="s">
        <v>22</v>
      </c>
      <c r="L9" s="23">
        <v>1491.76</v>
      </c>
      <c r="M9" s="25" t="s">
        <v>14</v>
      </c>
      <c r="N9" s="23">
        <f>L9*I9</f>
        <v>13425.84</v>
      </c>
    </row>
    <row r="10" spans="1:14" x14ac:dyDescent="0.25">
      <c r="A10" s="1">
        <v>6</v>
      </c>
      <c r="B10" s="18" t="s">
        <v>13</v>
      </c>
      <c r="C10" s="18" t="s">
        <v>36</v>
      </c>
      <c r="D10" s="19" t="s">
        <v>37</v>
      </c>
      <c r="E10" s="20" t="s">
        <v>38</v>
      </c>
      <c r="F10" s="18" t="s">
        <v>18</v>
      </c>
      <c r="G10" s="21" t="s">
        <v>20</v>
      </c>
      <c r="H10" s="22" t="s">
        <v>21</v>
      </c>
      <c r="I10" s="23">
        <v>10</v>
      </c>
      <c r="J10" s="24">
        <v>41275</v>
      </c>
      <c r="K10" s="18" t="s">
        <v>22</v>
      </c>
      <c r="L10" s="23">
        <v>7.99</v>
      </c>
      <c r="M10" s="25" t="s">
        <v>14</v>
      </c>
      <c r="N10" s="23">
        <f>L10*I10</f>
        <v>79.900000000000006</v>
      </c>
    </row>
    <row r="11" spans="1:14" x14ac:dyDescent="0.25">
      <c r="A11" s="1">
        <v>7</v>
      </c>
      <c r="B11" s="18" t="s">
        <v>13</v>
      </c>
      <c r="C11" s="18" t="s">
        <v>39</v>
      </c>
      <c r="D11" s="19" t="s">
        <v>40</v>
      </c>
      <c r="E11" s="20" t="s">
        <v>41</v>
      </c>
      <c r="F11" s="18" t="s">
        <v>18</v>
      </c>
      <c r="G11" s="21" t="s">
        <v>20</v>
      </c>
      <c r="H11" s="22" t="s">
        <v>21</v>
      </c>
      <c r="I11" s="23">
        <v>179</v>
      </c>
      <c r="J11" s="24">
        <v>41275</v>
      </c>
      <c r="K11" s="18" t="s">
        <v>22</v>
      </c>
      <c r="L11" s="23">
        <v>303.2</v>
      </c>
      <c r="M11" s="25" t="s">
        <v>14</v>
      </c>
      <c r="N11" s="23">
        <f>L11*I11</f>
        <v>54272.799999999996</v>
      </c>
    </row>
    <row r="12" spans="1:14" x14ac:dyDescent="0.25">
      <c r="A12" s="1">
        <v>8</v>
      </c>
      <c r="B12" s="18" t="s">
        <v>13</v>
      </c>
      <c r="C12" s="18" t="s">
        <v>42</v>
      </c>
      <c r="D12" s="19" t="s">
        <v>43</v>
      </c>
      <c r="E12" s="20" t="s">
        <v>44</v>
      </c>
      <c r="F12" s="18" t="s">
        <v>18</v>
      </c>
      <c r="G12" s="21" t="s">
        <v>20</v>
      </c>
      <c r="H12" s="22" t="s">
        <v>21</v>
      </c>
      <c r="I12" s="23">
        <v>179</v>
      </c>
      <c r="J12" s="24">
        <v>41275</v>
      </c>
      <c r="K12" s="18" t="s">
        <v>22</v>
      </c>
      <c r="L12" s="23">
        <v>102.42</v>
      </c>
      <c r="M12" s="25" t="s">
        <v>14</v>
      </c>
      <c r="N12" s="23">
        <f>L12*I12</f>
        <v>18333.18</v>
      </c>
    </row>
    <row r="13" spans="1:14" x14ac:dyDescent="0.25">
      <c r="A13" s="1">
        <v>9</v>
      </c>
      <c r="B13" s="18" t="s">
        <v>13</v>
      </c>
      <c r="C13" s="18" t="s">
        <v>45</v>
      </c>
      <c r="D13" s="19" t="s">
        <v>46</v>
      </c>
      <c r="E13" s="20" t="s">
        <v>47</v>
      </c>
      <c r="F13" s="18" t="s">
        <v>18</v>
      </c>
      <c r="G13" s="21" t="s">
        <v>20</v>
      </c>
      <c r="H13" s="22" t="s">
        <v>21</v>
      </c>
      <c r="I13" s="23">
        <v>179</v>
      </c>
      <c r="J13" s="24">
        <v>41275</v>
      </c>
      <c r="K13" s="18" t="s">
        <v>22</v>
      </c>
      <c r="L13" s="23">
        <v>262.77999999999997</v>
      </c>
      <c r="M13" s="25" t="s">
        <v>14</v>
      </c>
      <c r="N13" s="23">
        <f>L13*I13</f>
        <v>47037.619999999995</v>
      </c>
    </row>
    <row r="14" spans="1:14" x14ac:dyDescent="0.25">
      <c r="A14" s="1">
        <v>10</v>
      </c>
      <c r="B14" s="18" t="s">
        <v>13</v>
      </c>
      <c r="C14" s="18" t="s">
        <v>48</v>
      </c>
      <c r="D14" s="19" t="s">
        <v>49</v>
      </c>
      <c r="E14" s="20" t="s">
        <v>50</v>
      </c>
      <c r="F14" s="18" t="s">
        <v>18</v>
      </c>
      <c r="G14" s="21" t="s">
        <v>20</v>
      </c>
      <c r="H14" s="22" t="s">
        <v>21</v>
      </c>
      <c r="I14" s="23">
        <v>5</v>
      </c>
      <c r="J14" s="24">
        <v>41275</v>
      </c>
      <c r="K14" s="18" t="s">
        <v>22</v>
      </c>
      <c r="L14" s="23">
        <v>53.9</v>
      </c>
      <c r="M14" s="25" t="s">
        <v>14</v>
      </c>
      <c r="N14" s="23">
        <f>L14*I14</f>
        <v>269.5</v>
      </c>
    </row>
    <row r="15" spans="1:14" x14ac:dyDescent="0.25">
      <c r="A15" s="1">
        <v>11</v>
      </c>
      <c r="B15" s="18" t="s">
        <v>13</v>
      </c>
      <c r="C15" s="18" t="s">
        <v>51</v>
      </c>
      <c r="D15" s="19" t="s">
        <v>52</v>
      </c>
      <c r="E15" s="20" t="s">
        <v>53</v>
      </c>
      <c r="F15" s="18" t="s">
        <v>18</v>
      </c>
      <c r="G15" s="21" t="s">
        <v>20</v>
      </c>
      <c r="H15" s="22" t="s">
        <v>21</v>
      </c>
      <c r="I15" s="23">
        <v>41</v>
      </c>
      <c r="J15" s="24">
        <v>41275</v>
      </c>
      <c r="K15" s="18" t="s">
        <v>22</v>
      </c>
      <c r="L15" s="23">
        <v>20.89</v>
      </c>
      <c r="M15" s="25" t="s">
        <v>14</v>
      </c>
      <c r="N15" s="23">
        <f>L15*I15</f>
        <v>856.49</v>
      </c>
    </row>
    <row r="16" spans="1:14" x14ac:dyDescent="0.25">
      <c r="A16" s="1">
        <v>12</v>
      </c>
      <c r="B16" s="18" t="s">
        <v>13</v>
      </c>
      <c r="C16" s="18" t="s">
        <v>54</v>
      </c>
      <c r="D16" s="19" t="s">
        <v>55</v>
      </c>
      <c r="E16" s="20" t="s">
        <v>56</v>
      </c>
      <c r="F16" s="18" t="s">
        <v>18</v>
      </c>
      <c r="G16" s="21" t="s">
        <v>20</v>
      </c>
      <c r="H16" s="22" t="s">
        <v>21</v>
      </c>
      <c r="I16" s="23">
        <v>30</v>
      </c>
      <c r="J16" s="24">
        <v>41275</v>
      </c>
      <c r="K16" s="18" t="s">
        <v>22</v>
      </c>
      <c r="L16" s="23">
        <v>37.67</v>
      </c>
      <c r="M16" s="25" t="s">
        <v>14</v>
      </c>
      <c r="N16" s="23">
        <f>L16*I16</f>
        <v>1130.1000000000001</v>
      </c>
    </row>
    <row r="17" spans="1:14" x14ac:dyDescent="0.25">
      <c r="A17" s="1">
        <v>13</v>
      </c>
      <c r="B17" s="18" t="s">
        <v>13</v>
      </c>
      <c r="C17" s="18" t="s">
        <v>57</v>
      </c>
      <c r="D17" s="19" t="s">
        <v>58</v>
      </c>
      <c r="E17" s="20" t="s">
        <v>59</v>
      </c>
      <c r="F17" s="18" t="s">
        <v>18</v>
      </c>
      <c r="G17" s="21" t="s">
        <v>20</v>
      </c>
      <c r="H17" s="22" t="s">
        <v>21</v>
      </c>
      <c r="I17" s="23">
        <v>500</v>
      </c>
      <c r="J17" s="24">
        <v>41548</v>
      </c>
      <c r="K17" s="18" t="s">
        <v>22</v>
      </c>
      <c r="L17" s="23">
        <v>9.4700000000000006</v>
      </c>
      <c r="M17" s="25" t="s">
        <v>14</v>
      </c>
      <c r="N17" s="23">
        <f>L17*I17</f>
        <v>4735</v>
      </c>
    </row>
    <row r="18" spans="1:14" x14ac:dyDescent="0.25">
      <c r="A18" s="1">
        <v>14</v>
      </c>
      <c r="B18" s="18" t="s">
        <v>13</v>
      </c>
      <c r="C18" s="18" t="s">
        <v>57</v>
      </c>
      <c r="D18" s="19" t="s">
        <v>58</v>
      </c>
      <c r="E18" s="20" t="s">
        <v>59</v>
      </c>
      <c r="F18" s="18" t="s">
        <v>18</v>
      </c>
      <c r="G18" s="21" t="s">
        <v>20</v>
      </c>
      <c r="H18" s="22" t="s">
        <v>21</v>
      </c>
      <c r="I18" s="23">
        <v>90</v>
      </c>
      <c r="J18" s="24">
        <v>41306</v>
      </c>
      <c r="K18" s="18" t="s">
        <v>22</v>
      </c>
      <c r="L18" s="23">
        <v>8.57</v>
      </c>
      <c r="M18" s="25" t="s">
        <v>14</v>
      </c>
      <c r="N18" s="23">
        <f>L18*I18</f>
        <v>771.30000000000007</v>
      </c>
    </row>
    <row r="19" spans="1:14" x14ac:dyDescent="0.25">
      <c r="A19" s="1">
        <v>15</v>
      </c>
      <c r="B19" s="18" t="s">
        <v>13</v>
      </c>
      <c r="C19" s="18">
        <v>1371344</v>
      </c>
      <c r="D19" s="19" t="s">
        <v>60</v>
      </c>
      <c r="E19" s="20" t="s">
        <v>61</v>
      </c>
      <c r="F19" s="18" t="s">
        <v>18</v>
      </c>
      <c r="G19" s="21" t="s">
        <v>20</v>
      </c>
      <c r="H19" s="22" t="s">
        <v>21</v>
      </c>
      <c r="I19" s="23">
        <v>180</v>
      </c>
      <c r="J19" s="24">
        <v>41275</v>
      </c>
      <c r="K19" s="18" t="s">
        <v>22</v>
      </c>
      <c r="L19" s="23">
        <v>8.7799999999999994</v>
      </c>
      <c r="M19" s="25" t="s">
        <v>14</v>
      </c>
      <c r="N19" s="23">
        <f>L19*I19</f>
        <v>1580.3999999999999</v>
      </c>
    </row>
    <row r="20" spans="1:14" x14ac:dyDescent="0.25">
      <c r="A20" s="1">
        <v>16</v>
      </c>
      <c r="B20" s="18" t="s">
        <v>13</v>
      </c>
      <c r="C20" s="18" t="s">
        <v>62</v>
      </c>
      <c r="D20" s="19" t="s">
        <v>63</v>
      </c>
      <c r="E20" s="20" t="s">
        <v>64</v>
      </c>
      <c r="F20" s="18" t="s">
        <v>18</v>
      </c>
      <c r="G20" s="21" t="s">
        <v>20</v>
      </c>
      <c r="H20" s="22" t="s">
        <v>21</v>
      </c>
      <c r="I20" s="23">
        <v>2</v>
      </c>
      <c r="J20" s="24">
        <v>41275</v>
      </c>
      <c r="K20" s="18" t="s">
        <v>65</v>
      </c>
      <c r="L20" s="23">
        <v>121.28</v>
      </c>
      <c r="M20" s="25" t="s">
        <v>14</v>
      </c>
      <c r="N20" s="23">
        <f>L20*I20</f>
        <v>242.56</v>
      </c>
    </row>
    <row r="21" spans="1:14" x14ac:dyDescent="0.25">
      <c r="A21" s="1">
        <v>17</v>
      </c>
      <c r="B21" s="18" t="s">
        <v>13</v>
      </c>
      <c r="C21" s="18" t="s">
        <v>66</v>
      </c>
      <c r="D21" s="19" t="s">
        <v>67</v>
      </c>
      <c r="E21" s="20" t="s">
        <v>68</v>
      </c>
      <c r="F21" s="18" t="s">
        <v>18</v>
      </c>
      <c r="G21" s="21" t="s">
        <v>20</v>
      </c>
      <c r="H21" s="22" t="s">
        <v>21</v>
      </c>
      <c r="I21" s="23">
        <v>2</v>
      </c>
      <c r="J21" s="24">
        <v>41275</v>
      </c>
      <c r="K21" s="18" t="s">
        <v>65</v>
      </c>
      <c r="L21" s="23">
        <v>80.86</v>
      </c>
      <c r="M21" s="25" t="s">
        <v>14</v>
      </c>
      <c r="N21" s="23">
        <f>L21*I21</f>
        <v>161.72</v>
      </c>
    </row>
    <row r="22" spans="1:14" x14ac:dyDescent="0.25">
      <c r="A22" s="1">
        <v>18</v>
      </c>
      <c r="B22" s="18" t="s">
        <v>13</v>
      </c>
      <c r="C22" s="18" t="s">
        <v>69</v>
      </c>
      <c r="D22" s="19" t="s">
        <v>70</v>
      </c>
      <c r="E22" s="20" t="s">
        <v>71</v>
      </c>
      <c r="F22" s="18" t="s">
        <v>18</v>
      </c>
      <c r="G22" s="21" t="s">
        <v>20</v>
      </c>
      <c r="H22" s="22" t="s">
        <v>21</v>
      </c>
      <c r="I22" s="23">
        <v>2</v>
      </c>
      <c r="J22" s="24">
        <v>41275</v>
      </c>
      <c r="K22" s="18" t="s">
        <v>65</v>
      </c>
      <c r="L22" s="23">
        <v>121.28</v>
      </c>
      <c r="M22" s="25" t="s">
        <v>14</v>
      </c>
      <c r="N22" s="23">
        <f>L22*I22</f>
        <v>242.56</v>
      </c>
    </row>
    <row r="23" spans="1:14" x14ac:dyDescent="0.25">
      <c r="A23" s="1">
        <v>19</v>
      </c>
      <c r="B23" s="18" t="s">
        <v>13</v>
      </c>
      <c r="C23" s="18" t="s">
        <v>72</v>
      </c>
      <c r="D23" s="19" t="s">
        <v>73</v>
      </c>
      <c r="E23" s="20" t="s">
        <v>74</v>
      </c>
      <c r="F23" s="18" t="s">
        <v>18</v>
      </c>
      <c r="G23" s="21" t="s">
        <v>20</v>
      </c>
      <c r="H23" s="22" t="s">
        <v>21</v>
      </c>
      <c r="I23" s="23">
        <v>2</v>
      </c>
      <c r="J23" s="24">
        <v>41275</v>
      </c>
      <c r="K23" s="18" t="s">
        <v>65</v>
      </c>
      <c r="L23" s="23">
        <v>40.43</v>
      </c>
      <c r="M23" s="25" t="s">
        <v>14</v>
      </c>
      <c r="N23" s="23">
        <f>L23*I23</f>
        <v>80.86</v>
      </c>
    </row>
    <row r="24" spans="1:14" ht="15.75" thickBot="1" x14ac:dyDescent="0.3">
      <c r="A24" s="1">
        <v>20</v>
      </c>
      <c r="B24" s="10" t="s">
        <v>13</v>
      </c>
      <c r="C24" s="10" t="s">
        <v>75</v>
      </c>
      <c r="D24" s="11" t="s">
        <v>76</v>
      </c>
      <c r="E24" s="12" t="s">
        <v>77</v>
      </c>
      <c r="F24" s="10" t="s">
        <v>18</v>
      </c>
      <c r="G24" s="13" t="s">
        <v>20</v>
      </c>
      <c r="H24" s="14" t="s">
        <v>21</v>
      </c>
      <c r="I24" s="15">
        <v>2</v>
      </c>
      <c r="J24" s="16">
        <v>41275</v>
      </c>
      <c r="K24" s="10" t="s">
        <v>65</v>
      </c>
      <c r="L24" s="15">
        <v>606.41999999999996</v>
      </c>
      <c r="M24" s="26" t="s">
        <v>14</v>
      </c>
      <c r="N24" s="15">
        <f>L24*I24</f>
        <v>1212.8399999999999</v>
      </c>
    </row>
    <row r="25" spans="1:14" ht="15.75" thickBot="1" x14ac:dyDescent="0.3">
      <c r="A25" s="27"/>
      <c r="B25" s="28"/>
      <c r="C25" s="28"/>
      <c r="D25" s="28"/>
      <c r="E25" s="28"/>
      <c r="F25" s="28"/>
      <c r="G25" s="29"/>
      <c r="H25" s="30"/>
      <c r="I25" s="31"/>
      <c r="J25" s="28"/>
      <c r="K25" s="28"/>
      <c r="L25" s="31"/>
      <c r="M25" s="32"/>
      <c r="N25" s="33">
        <f>SUM(N5:N24)</f>
        <v>175628.80999999994</v>
      </c>
    </row>
    <row r="26" spans="1:14" x14ac:dyDescent="0.25">
      <c r="B26" s="17" t="s">
        <v>15</v>
      </c>
    </row>
    <row r="27" spans="1:14" x14ac:dyDescent="0.25">
      <c r="B27" s="17" t="s">
        <v>16</v>
      </c>
    </row>
  </sheetData>
  <mergeCells count="14">
    <mergeCell ref="L1:L4"/>
    <mergeCell ref="M1:M4"/>
    <mergeCell ref="N1:N4"/>
    <mergeCell ref="G1:G4"/>
    <mergeCell ref="H1:H4"/>
    <mergeCell ref="I1:I4"/>
    <mergeCell ref="J1:J4"/>
    <mergeCell ref="K1:K4"/>
    <mergeCell ref="F1:F4"/>
    <mergeCell ref="A1:A4"/>
    <mergeCell ref="B1:B4"/>
    <mergeCell ref="C1:C4"/>
    <mergeCell ref="D1:D4"/>
    <mergeCell ref="E1:E4"/>
  </mergeCells>
  <dataValidations count="5">
    <dataValidation type="list" allowBlank="1" showInputMessage="1" showErrorMessage="1" sqref="B5:B25">
      <formula1>TypeResource</formula1>
    </dataValidation>
    <dataValidation type="decimal" allowBlank="1" showErrorMessage="1" errorTitle="Ошибка!" error="Значение должно быть числом" sqref="N5:N25">
      <formula1>0</formula1>
      <formula2>100000000000</formula2>
    </dataValidation>
    <dataValidation type="decimal" allowBlank="1" showErrorMessage="1" errorTitle="Ошибка!" error="Значение должно быть числом" sqref="I5:I25 L5:L25">
      <formula1>0</formula1>
      <formula2>9999999999999</formula2>
    </dataValidation>
    <dataValidation type="list" allowBlank="1" showInputMessage="1" showErrorMessage="1" sqref="G5:G25">
      <formula1>ClassMater</formula1>
    </dataValidation>
    <dataValidation operator="lessThanOrEqual" allowBlank="1" showInputMessage="1" showErrorMessage="1" sqref="C1:C25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2020-02-12T07:41:19Z</dcterms:modified>
</cp:coreProperties>
</file>